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<sst xmlns="http://schemas.openxmlformats.org/spreadsheetml/2006/main" count="59" uniqueCount="47">
  <si>
    <t>废水排放连续监测月报表</t>
  </si>
  <si>
    <t>企业 : 眉山市派普污水处理有限公司 监控点: 废水总排口 时间: 2023-09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</si>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</sst>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1"/>
  <sheetViews>
    <sheetView tabSelected="1" topLeftCell="A22" workbookViewId="0">
      <selection activeCell="L37" sqref="L37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1" customWidth="1"/>
  </cols>
  <sheetData>
    <row r="1" ht="14.25" customHeight="1" spans="1:11">
      <c r="A1" s="2" t="s">
        <v>0</v>
      </c>
      <c r="B1" s="2"/>
      <c r="C1" s="2"/>
      <c r="D1" s="3"/>
      <c r="E1" s="2"/>
      <c r="F1" s="3"/>
      <c r="G1" s="2"/>
      <c r="H1" s="3"/>
      <c r="I1" s="2"/>
      <c r="J1" s="3"/>
      <c r="K1" s="2"/>
    </row>
    <row r="2" ht="14.25" customHeight="1" spans="1:11">
      <c r="A2" s="2"/>
      <c r="B2" s="2"/>
      <c r="C2" s="2"/>
      <c r="D2" s="3"/>
      <c r="E2" s="2"/>
      <c r="F2" s="3"/>
      <c r="G2" s="2"/>
      <c r="H2" s="3"/>
      <c r="I2" s="2"/>
      <c r="J2" s="3"/>
      <c r="K2" s="2"/>
    </row>
    <row r="3" ht="14.25" customHeight="1" spans="1:11">
      <c r="A3" s="4" t="s">
        <v>1</v>
      </c>
      <c r="B3" s="4"/>
      <c r="C3" s="4"/>
      <c r="D3" s="5"/>
      <c r="E3" s="4"/>
      <c r="F3" s="5"/>
      <c r="G3" s="4"/>
      <c r="H3" s="5"/>
      <c r="I3" s="4"/>
      <c r="J3" s="5"/>
      <c r="K3" s="4"/>
    </row>
    <row r="4" ht="14.25" customHeight="1" spans="1:11">
      <c r="A4" s="4"/>
      <c r="B4" s="4"/>
      <c r="C4" s="4"/>
      <c r="D4" s="5"/>
      <c r="E4" s="4"/>
      <c r="F4" s="5"/>
      <c r="G4" s="4"/>
      <c r="H4" s="5"/>
      <c r="I4" s="4"/>
      <c r="J4" s="5"/>
      <c r="K4" s="4"/>
    </row>
    <row r="5" ht="24" customHeight="1" spans="1:11">
      <c r="A5" s="6" t="s">
        <v>2</v>
      </c>
      <c r="B5" s="7" t="s">
        <v>3</v>
      </c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</row>
    <row r="6" ht="24" customHeight="1" spans="1:11">
      <c r="A6" s="6"/>
      <c r="B6" s="7"/>
      <c r="C6" s="7" t="s">
        <v>9</v>
      </c>
      <c r="D6" s="7" t="s">
        <v>10</v>
      </c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7"/>
    </row>
    <row r="7" ht="24" customHeight="1" spans="1:11">
      <c r="A7" s="6"/>
      <c r="B7" s="7"/>
      <c r="C7" s="7" t="s">
        <v>11</v>
      </c>
      <c r="D7" s="7" t="s">
        <v>12</v>
      </c>
      <c r="E7" s="7" t="s">
        <v>11</v>
      </c>
      <c r="F7" s="7" t="s">
        <v>12</v>
      </c>
      <c r="G7" s="7" t="s">
        <v>11</v>
      </c>
      <c r="H7" s="7" t="s">
        <v>12</v>
      </c>
      <c r="I7" s="7" t="s">
        <v>11</v>
      </c>
      <c r="J7" s="7" t="s">
        <v>12</v>
      </c>
      <c r="K7" s="7"/>
    </row>
    <row r="8" ht="24" customHeight="1" spans="1:11">
      <c r="A8" s="8" t="s">
        <v>13</v>
      </c>
      <c r="B8" s="9">
        <v>6.794</v>
      </c>
      <c r="C8" s="9">
        <v>7.739</v>
      </c>
      <c r="D8" s="10">
        <f>C8*K8/1000</f>
        <v>57.802799953</v>
      </c>
      <c r="E8" s="9">
        <v>0.119</v>
      </c>
      <c r="F8" s="10">
        <f>E8*K8/1000</f>
        <v>0.888814213</v>
      </c>
      <c r="G8" s="9">
        <v>10.395</v>
      </c>
      <c r="H8" s="10">
        <f>G8*K8/1000</f>
        <v>77.640535665</v>
      </c>
      <c r="I8" s="9">
        <v>0.163</v>
      </c>
      <c r="J8" s="10">
        <f>I8*K8/1000</f>
        <v>1.217451401</v>
      </c>
      <c r="K8" s="12">
        <v>7469.027</v>
      </c>
    </row>
    <row r="9" ht="24" customHeight="1" spans="1:11">
      <c r="A9" s="8" t="s">
        <v>14</v>
      </c>
      <c r="B9" s="9">
        <v>6.876</v>
      </c>
      <c r="C9" s="9">
        <v>7.704</v>
      </c>
      <c r="D9" s="10">
        <f t="shared" ref="D9:D42" si="0">C9*K9/1000</f>
        <v>49.505734512</v>
      </c>
      <c r="E9" s="9">
        <v>0.128</v>
      </c>
      <c r="F9" s="10">
        <f t="shared" ref="F9:F42" si="1">E9*K9/1000</f>
        <v>0.822525184</v>
      </c>
      <c r="G9" s="9">
        <v>10.267</v>
      </c>
      <c r="H9" s="10">
        <f t="shared" ref="H9:H42" si="2">G9*K9/1000</f>
        <v>65.975516126</v>
      </c>
      <c r="I9" s="9">
        <v>0.148</v>
      </c>
      <c r="J9" s="10">
        <f t="shared" ref="J9:J42" si="3">I9*K9/1000</f>
        <v>0.951044744</v>
      </c>
      <c r="K9" s="12">
        <v>6425.978</v>
      </c>
    </row>
    <row r="10" ht="24" customHeight="1" spans="1:11">
      <c r="A10" s="8" t="s">
        <v>15</v>
      </c>
      <c r="B10" s="9">
        <v>7.003</v>
      </c>
      <c r="C10" s="9">
        <v>7.835</v>
      </c>
      <c r="D10" s="10">
        <f t="shared" si="0"/>
        <v>58.77561579</v>
      </c>
      <c r="E10" s="9">
        <v>0.127</v>
      </c>
      <c r="F10" s="10">
        <f t="shared" si="1"/>
        <v>0.952712598</v>
      </c>
      <c r="G10" s="9">
        <v>10.769</v>
      </c>
      <c r="H10" s="10">
        <f t="shared" si="2"/>
        <v>80.785527306</v>
      </c>
      <c r="I10" s="9">
        <v>0.156</v>
      </c>
      <c r="J10" s="10">
        <f t="shared" si="3"/>
        <v>1.170261144</v>
      </c>
      <c r="K10" s="12">
        <v>7501.674</v>
      </c>
    </row>
    <row r="11" ht="24" customHeight="1" spans="1:11">
      <c r="A11" s="8" t="s">
        <v>16</v>
      </c>
      <c r="B11" s="9">
        <v>7.086</v>
      </c>
      <c r="C11" s="9">
        <v>7.087</v>
      </c>
      <c r="D11" s="10">
        <f t="shared" si="0"/>
        <v>50.760630413</v>
      </c>
      <c r="E11" s="9">
        <v>0.129</v>
      </c>
      <c r="F11" s="10">
        <f t="shared" si="1"/>
        <v>0.923962371</v>
      </c>
      <c r="G11" s="9">
        <v>9.797</v>
      </c>
      <c r="H11" s="10">
        <f t="shared" si="2"/>
        <v>70.171002703</v>
      </c>
      <c r="I11" s="9">
        <v>0.137</v>
      </c>
      <c r="J11" s="10">
        <f t="shared" si="3"/>
        <v>0.981262363</v>
      </c>
      <c r="K11" s="12">
        <v>7162.499</v>
      </c>
    </row>
    <row r="12" ht="24" customHeight="1" spans="1:11">
      <c r="A12" s="8" t="s">
        <v>17</v>
      </c>
      <c r="B12" s="9">
        <v>7.117</v>
      </c>
      <c r="C12" s="9">
        <v>7.023</v>
      </c>
      <c r="D12" s="10">
        <f t="shared" si="0"/>
        <v>64.123740282</v>
      </c>
      <c r="E12" s="9">
        <v>0.126</v>
      </c>
      <c r="F12" s="10">
        <f t="shared" si="1"/>
        <v>1.150447284</v>
      </c>
      <c r="G12" s="9">
        <v>10.145</v>
      </c>
      <c r="H12" s="10">
        <f t="shared" si="2"/>
        <v>92.62926743</v>
      </c>
      <c r="I12" s="9">
        <v>0.142</v>
      </c>
      <c r="J12" s="10">
        <f t="shared" si="3"/>
        <v>1.296535828</v>
      </c>
      <c r="K12" s="12">
        <v>9130.534</v>
      </c>
    </row>
    <row r="13" ht="24" customHeight="1" spans="1:11">
      <c r="A13" s="8" t="s">
        <v>18</v>
      </c>
      <c r="B13" s="9">
        <v>7.174</v>
      </c>
      <c r="C13" s="9">
        <v>7.718</v>
      </c>
      <c r="D13" s="10">
        <f t="shared" si="0"/>
        <v>57.858303438</v>
      </c>
      <c r="E13" s="9">
        <v>0.116</v>
      </c>
      <c r="F13" s="10">
        <f t="shared" si="1"/>
        <v>0.869598756</v>
      </c>
      <c r="G13" s="9">
        <v>9.359</v>
      </c>
      <c r="H13" s="10">
        <f t="shared" si="2"/>
        <v>70.160127219</v>
      </c>
      <c r="I13" s="9">
        <v>0.144</v>
      </c>
      <c r="J13" s="10">
        <f t="shared" si="3"/>
        <v>1.079501904</v>
      </c>
      <c r="K13" s="12">
        <v>7496.541</v>
      </c>
    </row>
    <row r="14" ht="24" customHeight="1" spans="1:11">
      <c r="A14" s="8" t="s">
        <v>19</v>
      </c>
      <c r="B14" s="9">
        <v>7.338</v>
      </c>
      <c r="C14" s="9">
        <v>7.759</v>
      </c>
      <c r="D14" s="10">
        <f t="shared" si="0"/>
        <v>55.638842402</v>
      </c>
      <c r="E14" s="9">
        <v>0.124</v>
      </c>
      <c r="F14" s="10">
        <f t="shared" si="1"/>
        <v>0.889188872</v>
      </c>
      <c r="G14" s="9">
        <v>8.624</v>
      </c>
      <c r="H14" s="10">
        <f t="shared" si="2"/>
        <v>61.841651872</v>
      </c>
      <c r="I14" s="9">
        <v>0.152</v>
      </c>
      <c r="J14" s="10">
        <f t="shared" si="3"/>
        <v>1.089973456</v>
      </c>
      <c r="K14" s="12">
        <v>7170.878</v>
      </c>
    </row>
    <row r="15" ht="24" customHeight="1" spans="1:11">
      <c r="A15" s="8" t="s">
        <v>20</v>
      </c>
      <c r="B15" s="9">
        <v>7.443</v>
      </c>
      <c r="C15" s="9">
        <v>9.865</v>
      </c>
      <c r="D15" s="10">
        <f t="shared" si="0"/>
        <v>81.697007365</v>
      </c>
      <c r="E15" s="9">
        <v>0.131</v>
      </c>
      <c r="F15" s="10">
        <f t="shared" si="1"/>
        <v>1.084876631</v>
      </c>
      <c r="G15" s="9">
        <v>9.351</v>
      </c>
      <c r="H15" s="10">
        <f t="shared" si="2"/>
        <v>77.440315851</v>
      </c>
      <c r="I15" s="9">
        <v>0.18</v>
      </c>
      <c r="J15" s="10">
        <f t="shared" si="3"/>
        <v>1.49067018</v>
      </c>
      <c r="K15" s="12">
        <v>8281.501</v>
      </c>
    </row>
    <row r="16" ht="24" customHeight="1" spans="1:11">
      <c r="A16" s="8" t="s">
        <v>21</v>
      </c>
      <c r="B16" s="9">
        <v>7.468</v>
      </c>
      <c r="C16" s="9">
        <v>9.284</v>
      </c>
      <c r="D16" s="10">
        <f t="shared" si="0"/>
        <v>108.997650784</v>
      </c>
      <c r="E16" s="9">
        <v>0.124</v>
      </c>
      <c r="F16" s="10">
        <f t="shared" si="1"/>
        <v>1.455806624</v>
      </c>
      <c r="G16" s="9">
        <v>10.061</v>
      </c>
      <c r="H16" s="10">
        <f t="shared" si="2"/>
        <v>118.119922936</v>
      </c>
      <c r="I16" s="9">
        <v>0.18</v>
      </c>
      <c r="J16" s="10">
        <f t="shared" si="3"/>
        <v>2.11326768</v>
      </c>
      <c r="K16" s="12">
        <v>11740.376</v>
      </c>
    </row>
    <row r="17" ht="24" customHeight="1" spans="1:11">
      <c r="A17" s="8" t="s">
        <v>22</v>
      </c>
      <c r="B17" s="9">
        <v>7.215</v>
      </c>
      <c r="C17" s="9">
        <v>8.057</v>
      </c>
      <c r="D17" s="10">
        <f t="shared" si="0"/>
        <v>113.901156383</v>
      </c>
      <c r="E17" s="9">
        <v>0.138</v>
      </c>
      <c r="F17" s="10">
        <f t="shared" si="1"/>
        <v>1.950894822</v>
      </c>
      <c r="G17" s="9">
        <v>11.683</v>
      </c>
      <c r="H17" s="10">
        <f t="shared" si="2"/>
        <v>165.161624677</v>
      </c>
      <c r="I17" s="9">
        <v>0.22</v>
      </c>
      <c r="J17" s="10">
        <f t="shared" si="3"/>
        <v>3.11012218</v>
      </c>
      <c r="K17" s="12">
        <v>14136.919</v>
      </c>
    </row>
    <row r="18" ht="24" customHeight="1" spans="1:11">
      <c r="A18" s="8" t="s">
        <v>23</v>
      </c>
      <c r="B18" s="9">
        <v>7.123</v>
      </c>
      <c r="C18" s="9">
        <v>7.138</v>
      </c>
      <c r="D18" s="10">
        <f t="shared" si="0"/>
        <v>97.41499844</v>
      </c>
      <c r="E18" s="9">
        <v>0.183</v>
      </c>
      <c r="F18" s="10">
        <f t="shared" si="1"/>
        <v>2.49747054</v>
      </c>
      <c r="G18" s="9">
        <v>12.025</v>
      </c>
      <c r="H18" s="10">
        <f t="shared" si="2"/>
        <v>164.1097445</v>
      </c>
      <c r="I18" s="9">
        <v>0.24</v>
      </c>
      <c r="J18" s="10">
        <f t="shared" si="3"/>
        <v>3.2753712</v>
      </c>
      <c r="K18" s="12">
        <v>13647.38</v>
      </c>
    </row>
    <row r="19" ht="24" customHeight="1" spans="1:11">
      <c r="A19" s="8" t="s">
        <v>24</v>
      </c>
      <c r="B19" s="9">
        <v>7.017</v>
      </c>
      <c r="C19" s="9">
        <v>6.561</v>
      </c>
      <c r="D19" s="10">
        <f t="shared" si="0"/>
        <v>75.965429691</v>
      </c>
      <c r="E19" s="9">
        <v>0.154</v>
      </c>
      <c r="F19" s="10">
        <f t="shared" si="1"/>
        <v>1.783062974</v>
      </c>
      <c r="G19" s="9">
        <v>11.735</v>
      </c>
      <c r="H19" s="10">
        <f t="shared" si="2"/>
        <v>135.871714285</v>
      </c>
      <c r="I19" s="9">
        <v>0.219</v>
      </c>
      <c r="J19" s="10">
        <f t="shared" si="3"/>
        <v>2.535654489</v>
      </c>
      <c r="K19" s="12">
        <v>11578.331</v>
      </c>
    </row>
    <row r="20" ht="24" customHeight="1" spans="1:11">
      <c r="A20" s="8" t="s">
        <v>25</v>
      </c>
      <c r="B20" s="9">
        <v>7.011</v>
      </c>
      <c r="C20" s="9">
        <v>6.626</v>
      </c>
      <c r="D20" s="10">
        <f t="shared" si="0"/>
        <v>77.669627448</v>
      </c>
      <c r="E20" s="9">
        <v>0.122</v>
      </c>
      <c r="F20" s="10">
        <f t="shared" si="1"/>
        <v>1.430077656</v>
      </c>
      <c r="G20" s="9">
        <v>10.447</v>
      </c>
      <c r="H20" s="10">
        <f t="shared" si="2"/>
        <v>122.459190756</v>
      </c>
      <c r="I20" s="9">
        <v>0.194</v>
      </c>
      <c r="J20" s="10">
        <f t="shared" si="3"/>
        <v>2.274057912</v>
      </c>
      <c r="K20" s="12">
        <v>11721.948</v>
      </c>
    </row>
    <row r="21" ht="24" customHeight="1" spans="1:11">
      <c r="A21" s="8" t="s">
        <v>26</v>
      </c>
      <c r="B21" s="9">
        <v>6.983</v>
      </c>
      <c r="C21" s="9">
        <v>6.083</v>
      </c>
      <c r="D21" s="10">
        <f t="shared" si="0"/>
        <v>74.623895962</v>
      </c>
      <c r="E21" s="9">
        <v>0.12</v>
      </c>
      <c r="F21" s="10">
        <f t="shared" si="1"/>
        <v>1.47211368</v>
      </c>
      <c r="G21" s="9">
        <v>10.919</v>
      </c>
      <c r="H21" s="10">
        <f t="shared" si="2"/>
        <v>133.950077266</v>
      </c>
      <c r="I21" s="9">
        <v>0.181</v>
      </c>
      <c r="J21" s="10">
        <f t="shared" si="3"/>
        <v>2.220438134</v>
      </c>
      <c r="K21" s="12">
        <v>12267.614</v>
      </c>
    </row>
    <row r="22" ht="24" customHeight="1" spans="1:11">
      <c r="A22" s="8" t="s">
        <v>27</v>
      </c>
      <c r="B22" s="9">
        <v>6.957</v>
      </c>
      <c r="C22" s="9">
        <v>5.94</v>
      </c>
      <c r="D22" s="10">
        <f t="shared" si="0"/>
        <v>72.1843353</v>
      </c>
      <c r="E22" s="9">
        <v>0.13</v>
      </c>
      <c r="F22" s="10">
        <f t="shared" si="1"/>
        <v>1.57979185</v>
      </c>
      <c r="G22" s="9">
        <v>11.15</v>
      </c>
      <c r="H22" s="10">
        <f t="shared" si="2"/>
        <v>135.49753175</v>
      </c>
      <c r="I22" s="9">
        <v>0.201</v>
      </c>
      <c r="J22" s="10">
        <f t="shared" si="3"/>
        <v>2.442601245</v>
      </c>
      <c r="K22" s="12">
        <v>12152.245</v>
      </c>
    </row>
    <row r="23" ht="24" customHeight="1" spans="1:11">
      <c r="A23" s="8" t="s">
        <v>28</v>
      </c>
      <c r="B23" s="9">
        <v>6.892</v>
      </c>
      <c r="C23" s="9">
        <v>5.788</v>
      </c>
      <c r="D23" s="10">
        <f t="shared" si="0"/>
        <v>69.803881952</v>
      </c>
      <c r="E23" s="9">
        <v>0.122</v>
      </c>
      <c r="F23" s="10">
        <f t="shared" si="1"/>
        <v>1.471332688</v>
      </c>
      <c r="G23" s="9">
        <v>11.252</v>
      </c>
      <c r="H23" s="10">
        <f t="shared" si="2"/>
        <v>135.700290208</v>
      </c>
      <c r="I23" s="9">
        <v>0.215</v>
      </c>
      <c r="J23" s="10">
        <f t="shared" si="3"/>
        <v>2.59292236</v>
      </c>
      <c r="K23" s="12">
        <v>12060.104</v>
      </c>
    </row>
    <row r="24" ht="24" customHeight="1" spans="1:11">
      <c r="A24" s="8" t="s">
        <v>29</v>
      </c>
      <c r="B24" s="9">
        <v>6.853</v>
      </c>
      <c r="C24" s="9">
        <v>5.579</v>
      </c>
      <c r="D24" s="10">
        <f t="shared" si="0"/>
        <v>63.913196949</v>
      </c>
      <c r="E24" s="9">
        <v>0.128</v>
      </c>
      <c r="F24" s="10">
        <f t="shared" si="1"/>
        <v>1.466371968</v>
      </c>
      <c r="G24" s="9">
        <v>11.043</v>
      </c>
      <c r="H24" s="10">
        <f t="shared" si="2"/>
        <v>126.508950333</v>
      </c>
      <c r="I24" s="9">
        <v>0.214</v>
      </c>
      <c r="J24" s="10">
        <f t="shared" si="3"/>
        <v>2.451590634</v>
      </c>
      <c r="K24" s="12">
        <v>11456.031</v>
      </c>
    </row>
    <row r="25" ht="24" customHeight="1" spans="1:11">
      <c r="A25" s="8" t="s">
        <v>30</v>
      </c>
      <c r="B25" s="9">
        <v>7.034</v>
      </c>
      <c r="C25" s="9">
        <v>6.695</v>
      </c>
      <c r="D25" s="10">
        <f t="shared" si="0"/>
        <v>84.027813545</v>
      </c>
      <c r="E25" s="9">
        <v>0.124</v>
      </c>
      <c r="F25" s="10">
        <f t="shared" si="1"/>
        <v>1.556303044</v>
      </c>
      <c r="G25" s="9">
        <v>10.415</v>
      </c>
      <c r="H25" s="10">
        <f t="shared" si="2"/>
        <v>130.716904865</v>
      </c>
      <c r="I25" s="9">
        <v>0.191</v>
      </c>
      <c r="J25" s="10">
        <f t="shared" si="3"/>
        <v>2.397208721</v>
      </c>
      <c r="K25" s="12">
        <v>12550.831</v>
      </c>
    </row>
    <row r="26" ht="24" customHeight="1" spans="1:11">
      <c r="A26" s="8" t="s">
        <v>31</v>
      </c>
      <c r="B26" s="9">
        <v>7.043</v>
      </c>
      <c r="C26" s="9">
        <v>5.668</v>
      </c>
      <c r="D26" s="10">
        <f t="shared" si="0"/>
        <v>70.43889996</v>
      </c>
      <c r="E26" s="9">
        <v>0.147</v>
      </c>
      <c r="F26" s="10">
        <f t="shared" si="1"/>
        <v>1.82683809</v>
      </c>
      <c r="G26" s="9">
        <v>8.199</v>
      </c>
      <c r="H26" s="10">
        <f t="shared" si="2"/>
        <v>101.89282653</v>
      </c>
      <c r="I26" s="9">
        <v>0.172</v>
      </c>
      <c r="J26" s="10">
        <f t="shared" si="3"/>
        <v>2.13752484</v>
      </c>
      <c r="K26" s="12">
        <v>12427.47</v>
      </c>
    </row>
    <row r="27" ht="24" customHeight="1" spans="1:11">
      <c r="A27" s="8" t="s">
        <v>32</v>
      </c>
      <c r="B27" s="9">
        <v>6.983</v>
      </c>
      <c r="C27" s="9">
        <v>6.025</v>
      </c>
      <c r="D27" s="10">
        <f t="shared" si="0"/>
        <v>66.4976358</v>
      </c>
      <c r="E27" s="9">
        <v>0.329</v>
      </c>
      <c r="F27" s="10">
        <f t="shared" si="1"/>
        <v>3.631157208</v>
      </c>
      <c r="G27" s="9">
        <v>9.753</v>
      </c>
      <c r="H27" s="10">
        <f t="shared" si="2"/>
        <v>107.643392856</v>
      </c>
      <c r="I27" s="9">
        <v>0.192</v>
      </c>
      <c r="J27" s="10">
        <f t="shared" si="3"/>
        <v>2.119094784</v>
      </c>
      <c r="K27" s="12">
        <v>11036.952</v>
      </c>
    </row>
    <row r="28" ht="24" customHeight="1" spans="1:11">
      <c r="A28" s="8" t="s">
        <v>33</v>
      </c>
      <c r="B28" s="9">
        <v>6.93</v>
      </c>
      <c r="C28" s="9">
        <v>6.24</v>
      </c>
      <c r="D28" s="10">
        <f t="shared" si="0"/>
        <v>70.89569136</v>
      </c>
      <c r="E28" s="9">
        <v>0.388</v>
      </c>
      <c r="F28" s="10">
        <f t="shared" si="1"/>
        <v>4.408257732</v>
      </c>
      <c r="G28" s="9">
        <v>11.664</v>
      </c>
      <c r="H28" s="10">
        <f t="shared" si="2"/>
        <v>132.520407696</v>
      </c>
      <c r="I28" s="9">
        <v>0.186</v>
      </c>
      <c r="J28" s="10">
        <f t="shared" si="3"/>
        <v>2.113236954</v>
      </c>
      <c r="K28" s="12">
        <v>11361.489</v>
      </c>
    </row>
    <row r="29" ht="24" customHeight="1" spans="1:11">
      <c r="A29" s="8" t="s">
        <v>34</v>
      </c>
      <c r="B29" s="9">
        <v>6.904</v>
      </c>
      <c r="C29" s="9">
        <v>5.619</v>
      </c>
      <c r="D29" s="10">
        <f t="shared" si="0"/>
        <v>61.774673529</v>
      </c>
      <c r="E29" s="9">
        <v>0.194</v>
      </c>
      <c r="F29" s="10">
        <f t="shared" si="1"/>
        <v>2.132814854</v>
      </c>
      <c r="G29" s="9">
        <v>10.273</v>
      </c>
      <c r="H29" s="10">
        <f t="shared" si="2"/>
        <v>112.940242243</v>
      </c>
      <c r="I29" s="9">
        <v>0.182</v>
      </c>
      <c r="J29" s="10">
        <f t="shared" si="3"/>
        <v>2.000888162</v>
      </c>
      <c r="K29" s="12">
        <v>10993.891</v>
      </c>
    </row>
    <row r="30" ht="24" customHeight="1" spans="1:11">
      <c r="A30" s="8" t="s">
        <v>35</v>
      </c>
      <c r="B30" s="9">
        <v>6.986</v>
      </c>
      <c r="C30" s="9">
        <v>6.709</v>
      </c>
      <c r="D30" s="10">
        <f t="shared" si="0"/>
        <v>63.152997784</v>
      </c>
      <c r="E30" s="9">
        <v>0.459</v>
      </c>
      <c r="F30" s="10">
        <f t="shared" si="1"/>
        <v>4.320647784</v>
      </c>
      <c r="G30" s="9">
        <v>9.563</v>
      </c>
      <c r="H30" s="10">
        <f t="shared" si="2"/>
        <v>90.018202088</v>
      </c>
      <c r="I30" s="9">
        <v>0.163</v>
      </c>
      <c r="J30" s="10">
        <f t="shared" si="3"/>
        <v>1.534347688</v>
      </c>
      <c r="K30" s="12">
        <v>9413.176</v>
      </c>
    </row>
    <row r="31" ht="24" customHeight="1" spans="1:11">
      <c r="A31" s="8" t="s">
        <v>36</v>
      </c>
      <c r="B31" s="9">
        <v>7.087</v>
      </c>
      <c r="C31" s="9">
        <v>7.635</v>
      </c>
      <c r="D31" s="10">
        <f t="shared" si="0"/>
        <v>70.04706318</v>
      </c>
      <c r="E31" s="9">
        <v>0.403</v>
      </c>
      <c r="F31" s="10">
        <f t="shared" si="1"/>
        <v>3.697310604</v>
      </c>
      <c r="G31" s="9">
        <v>10.724</v>
      </c>
      <c r="H31" s="10">
        <f t="shared" si="2"/>
        <v>98.386994832</v>
      </c>
      <c r="I31" s="9">
        <v>0.205</v>
      </c>
      <c r="J31" s="10">
        <f t="shared" si="3"/>
        <v>1.88076594</v>
      </c>
      <c r="K31" s="12">
        <v>9174.468</v>
      </c>
    </row>
    <row r="32" ht="24" customHeight="1" spans="1:11">
      <c r="A32" s="8" t="s">
        <v>37</v>
      </c>
      <c r="B32" s="9">
        <v>7.137</v>
      </c>
      <c r="C32" s="9">
        <v>7.589</v>
      </c>
      <c r="D32" s="10">
        <f t="shared" si="0"/>
        <v>56.358843354</v>
      </c>
      <c r="E32" s="9">
        <v>0.16</v>
      </c>
      <c r="F32" s="10">
        <f t="shared" si="1"/>
        <v>1.18822176</v>
      </c>
      <c r="G32" s="9">
        <v>10.118</v>
      </c>
      <c r="H32" s="10">
        <f t="shared" si="2"/>
        <v>75.140173548</v>
      </c>
      <c r="I32" s="9">
        <v>0.167</v>
      </c>
      <c r="J32" s="10">
        <f t="shared" si="3"/>
        <v>1.240206462</v>
      </c>
      <c r="K32" s="12">
        <v>7426.386</v>
      </c>
    </row>
    <row r="33" ht="24" customHeight="1" spans="1:11">
      <c r="A33" s="8" t="s">
        <v>38</v>
      </c>
      <c r="B33" s="9">
        <v>7.213</v>
      </c>
      <c r="C33" s="9">
        <v>8.545</v>
      </c>
      <c r="D33" s="10">
        <f t="shared" si="0"/>
        <v>66.998807135</v>
      </c>
      <c r="E33" s="9">
        <v>0.125</v>
      </c>
      <c r="F33" s="10">
        <f t="shared" si="1"/>
        <v>0.980087875</v>
      </c>
      <c r="G33" s="9">
        <v>9.666</v>
      </c>
      <c r="H33" s="10">
        <f t="shared" si="2"/>
        <v>75.788235198</v>
      </c>
      <c r="I33" s="9">
        <v>0.181</v>
      </c>
      <c r="J33" s="10">
        <f t="shared" si="3"/>
        <v>1.419167243</v>
      </c>
      <c r="K33" s="12">
        <v>7840.703</v>
      </c>
    </row>
    <row r="34" ht="24" customHeight="1" spans="1:11">
      <c r="A34" s="8" t="s">
        <v>39</v>
      </c>
      <c r="B34" s="9">
        <v>7.371</v>
      </c>
      <c r="C34" s="9">
        <v>9.272</v>
      </c>
      <c r="D34" s="10">
        <f t="shared" si="0"/>
        <v>72.996675776</v>
      </c>
      <c r="E34" s="9">
        <v>0.164</v>
      </c>
      <c r="F34" s="10">
        <f t="shared" si="1"/>
        <v>1.291140512</v>
      </c>
      <c r="G34" s="9">
        <v>9.921</v>
      </c>
      <c r="H34" s="10">
        <f t="shared" si="2"/>
        <v>78.106128168</v>
      </c>
      <c r="I34" s="9">
        <v>0.184</v>
      </c>
      <c r="J34" s="10">
        <f t="shared" si="3"/>
        <v>1.448596672</v>
      </c>
      <c r="K34" s="12">
        <v>7872.808</v>
      </c>
    </row>
    <row r="35" ht="24" customHeight="1" spans="1:11">
      <c r="A35" s="8" t="s">
        <v>40</v>
      </c>
      <c r="B35" s="9">
        <v>7.369</v>
      </c>
      <c r="C35" s="9">
        <v>8.602</v>
      </c>
      <c r="D35" s="10">
        <f t="shared" si="0"/>
        <v>83.764460978</v>
      </c>
      <c r="E35" s="9">
        <v>0.196</v>
      </c>
      <c r="F35" s="10">
        <f t="shared" si="1"/>
        <v>1.908606644</v>
      </c>
      <c r="G35" s="9">
        <v>8.28</v>
      </c>
      <c r="H35" s="10">
        <f t="shared" si="2"/>
        <v>80.62889292</v>
      </c>
      <c r="I35" s="9">
        <v>0.239</v>
      </c>
      <c r="J35" s="10">
        <f t="shared" si="3"/>
        <v>2.327331571</v>
      </c>
      <c r="K35" s="12">
        <v>9737.789</v>
      </c>
    </row>
    <row r="36" ht="24" customHeight="1" spans="1:11">
      <c r="A36" s="8" t="s">
        <v>41</v>
      </c>
      <c r="B36" s="9">
        <v>7.342</v>
      </c>
      <c r="C36" s="9">
        <v>8.382</v>
      </c>
      <c r="D36" s="10">
        <f t="shared" si="0"/>
        <v>79.226353866</v>
      </c>
      <c r="E36" s="9">
        <v>0.225</v>
      </c>
      <c r="F36" s="10">
        <f t="shared" si="1"/>
        <v>2.126691675</v>
      </c>
      <c r="G36" s="9">
        <v>8.96</v>
      </c>
      <c r="H36" s="10">
        <f t="shared" si="2"/>
        <v>84.68958848</v>
      </c>
      <c r="I36" s="9">
        <v>0.332</v>
      </c>
      <c r="J36" s="10">
        <f t="shared" si="3"/>
        <v>3.138051716</v>
      </c>
      <c r="K36" s="12">
        <v>9451.963</v>
      </c>
    </row>
    <row r="37" ht="24" customHeight="1" spans="1:11">
      <c r="A37" s="8" t="s">
        <v>42</v>
      </c>
      <c r="B37" s="9">
        <v>7.264</v>
      </c>
      <c r="C37" s="9">
        <v>7.737</v>
      </c>
      <c r="D37" s="10">
        <f t="shared" si="0"/>
        <v>82.967193384</v>
      </c>
      <c r="E37" s="9">
        <v>0.154</v>
      </c>
      <c r="F37" s="10">
        <f t="shared" si="1"/>
        <v>1.651408528</v>
      </c>
      <c r="G37" s="9">
        <v>8.93</v>
      </c>
      <c r="H37" s="10">
        <f t="shared" si="2"/>
        <v>95.76024776</v>
      </c>
      <c r="I37" s="9">
        <v>0.325</v>
      </c>
      <c r="J37" s="10">
        <f t="shared" si="3"/>
        <v>3.4851154</v>
      </c>
      <c r="K37" s="12">
        <v>10723.432</v>
      </c>
    </row>
    <row r="38" ht="24" customHeight="1" spans="1:11">
      <c r="A38" s="8" t="s">
        <v>43</v>
      </c>
      <c r="B38" s="7">
        <v>7.1</v>
      </c>
      <c r="C38" s="7">
        <v>7.283</v>
      </c>
      <c r="D38" s="10">
        <v>71.993</v>
      </c>
      <c r="E38" s="7">
        <v>0.176</v>
      </c>
      <c r="F38" s="10">
        <v>1.78</v>
      </c>
      <c r="G38" s="7">
        <v>10.183</v>
      </c>
      <c r="H38" s="10">
        <v>103.276</v>
      </c>
      <c r="I38" s="7">
        <v>0.194</v>
      </c>
      <c r="J38" s="10">
        <v>1.984</v>
      </c>
      <c r="K38" s="13">
        <v>10047</v>
      </c>
    </row>
    <row r="39" ht="24" customHeight="1" spans="1:11">
      <c r="A39" s="8" t="s">
        <v>44</v>
      </c>
      <c r="B39" s="7">
        <v>7.468</v>
      </c>
      <c r="C39" s="7">
        <v>9.865</v>
      </c>
      <c r="D39" s="10">
        <v>113.901</v>
      </c>
      <c r="E39" s="7">
        <v>0.459</v>
      </c>
      <c r="F39" s="10">
        <v>4.408</v>
      </c>
      <c r="G39" s="7">
        <v>12.025</v>
      </c>
      <c r="H39" s="10">
        <v>165.162</v>
      </c>
      <c r="I39" s="7">
        <v>0.332</v>
      </c>
      <c r="J39" s="10">
        <v>3.485</v>
      </c>
      <c r="K39" s="13">
        <v>14137</v>
      </c>
    </row>
    <row r="40" ht="24" customHeight="1" spans="1:11">
      <c r="A40" s="8" t="s">
        <v>45</v>
      </c>
      <c r="B40" s="7">
        <v>6.794</v>
      </c>
      <c r="C40" s="7">
        <v>5.579</v>
      </c>
      <c r="D40" s="10">
        <v>49.506</v>
      </c>
      <c r="E40" s="7">
        <v>0.116</v>
      </c>
      <c r="F40" s="10">
        <v>0.823</v>
      </c>
      <c r="G40" s="7">
        <v>8.199</v>
      </c>
      <c r="H40" s="10">
        <v>61.842</v>
      </c>
      <c r="I40" s="7">
        <v>0.137</v>
      </c>
      <c r="J40" s="10">
        <v>0.851</v>
      </c>
      <c r="K40" s="13">
        <v>6426</v>
      </c>
    </row>
    <row r="41" ht="24" customHeight="1" spans="1:11">
      <c r="A41" s="8" t="s">
        <v>46</v>
      </c>
      <c r="B41" s="11"/>
      <c r="C41" s="11"/>
      <c r="D41" s="10">
        <v>2159.784</v>
      </c>
      <c r="E41" s="11"/>
      <c r="F41" s="10">
        <v>53.409</v>
      </c>
      <c r="G41" s="11"/>
      <c r="H41" s="10">
        <v>3098.255</v>
      </c>
      <c r="I41" s="11"/>
      <c r="J41" s="10">
        <v>59.534</v>
      </c>
      <c r="K41" s="13">
        <v>30141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2023-10-01T01:39:14Z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C6B1917F605E4B238871EE1F9B29AA2B</vt:lpwstr>
  </property>
</Properties>
</file>